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20\Solicitud 9501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28" i="1" l="1"/>
  <c r="C26" i="1"/>
  <c r="L19" i="1"/>
  <c r="F19" i="1"/>
  <c r="E19" i="1"/>
  <c r="D19" i="1"/>
  <c r="T26" i="1"/>
  <c r="S26" i="1"/>
  <c r="R26" i="1"/>
  <c r="Q26" i="1"/>
  <c r="P26" i="1"/>
  <c r="O26" i="1"/>
  <c r="N26" i="1"/>
  <c r="M26" i="1"/>
  <c r="L26" i="1"/>
  <c r="T19" i="1"/>
  <c r="T28" i="1" s="1"/>
  <c r="S19" i="1"/>
  <c r="R19" i="1"/>
  <c r="Q19" i="1"/>
  <c r="P19" i="1"/>
  <c r="P28" i="1" s="1"/>
  <c r="O19" i="1"/>
  <c r="N19" i="1"/>
  <c r="M19" i="1"/>
  <c r="L28" i="1"/>
  <c r="M28" i="1" l="1"/>
  <c r="Q28" i="1"/>
  <c r="O28" i="1"/>
  <c r="S28" i="1"/>
  <c r="N28" i="1"/>
  <c r="R28" i="1"/>
  <c r="I26" i="1"/>
  <c r="E26" i="1"/>
  <c r="K26" i="1"/>
  <c r="J26" i="1"/>
  <c r="H26" i="1"/>
  <c r="G26" i="1"/>
  <c r="F26" i="1"/>
  <c r="D26" i="1"/>
  <c r="K19" i="1"/>
  <c r="G19" i="1"/>
  <c r="D28" i="1"/>
  <c r="H19" i="1"/>
  <c r="J19" i="1"/>
  <c r="I19" i="1"/>
  <c r="E28" i="1"/>
  <c r="H28" i="1" l="1"/>
  <c r="I28" i="1"/>
  <c r="G28" i="1"/>
  <c r="J28" i="1"/>
  <c r="K28" i="1"/>
  <c r="F28" i="1"/>
</calcChain>
</file>

<file path=xl/sharedStrings.xml><?xml version="1.0" encoding="utf-8"?>
<sst xmlns="http://schemas.openxmlformats.org/spreadsheetml/2006/main" count="46" uniqueCount="36">
  <si>
    <t>INSTITUTO SALVADOREÑO DEL SEGURO SOCIAL</t>
  </si>
  <si>
    <t>DEPARTAMENTO DE ACTUARIADO Y ESTADÍSTICA</t>
  </si>
  <si>
    <t>PATRONOS REPORTADOS EN PLANILLA AL RÉGIMEN DE SALUD DEL ISSS</t>
  </si>
  <si>
    <t>ACTIVIDAD ECONÓMICA CIIU 4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</si>
  <si>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</si>
  <si>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</si>
  <si>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</si>
  <si>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</si>
  <si>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</si>
  <si>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</si>
  <si>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</si>
  <si>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</si>
  <si>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SEPTIEM-</t>
  </si>
  <si>
    <t>BRE</t>
  </si>
  <si>
    <t>Agricultura,caza,silvicultura y pesca</t>
  </si>
  <si>
    <t>Industrias manufactureras,Explotación de minas y canteras y Otras actividades Industriales</t>
  </si>
  <si>
    <t>Construcción</t>
  </si>
  <si>
    <t>Comercio,restaurantes y hoteles,Transporte,almacen.,Activ de Alojamiento y Servicios de Comida</t>
  </si>
  <si>
    <t>Información y Comunicaciones</t>
  </si>
  <si>
    <t>Actividades Financieras y de Seguros</t>
  </si>
  <si>
    <t>Actividades Inmobiliarias</t>
  </si>
  <si>
    <t>Actividades Profesionales, Cientificas, Técnicas y de Servicios Admon. de Apoyo</t>
  </si>
  <si>
    <t>Servicios</t>
  </si>
  <si>
    <t>SECTOR PRIVADO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</si>
  <si>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</si>
  <si>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</si>
  <si>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</si>
  <si>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</si>
  <si>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</si>
  <si>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</si>
  <si>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SECTOR PÚBLICO</t>
  </si>
  <si>
    <t>TOTAL GENERAL</t>
  </si>
  <si>
    <t>Fuente: Planilla mensual de cotizaciones</t>
  </si>
  <si>
    <t>AÑO 2019</t>
  </si>
  <si>
    <t>AÑO 2020 *</t>
  </si>
  <si>
    <t>*/ Debe tenerse en cuenta, que las cifras varían mensualmente, conforme se van recibiendo pagos de planillas atrasadas.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</si>
</sst>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Calibri"/>
      <family val="2"/>
    </font>
    <font>
      <sz val="9.5"/>
      <color indexed="8"/>
      <name val="Arial"/>
      <family val="2"/>
    </font>
    <font>
      <b/>
      <sz val="9.5"/>
      <name val="Arial"/>
      <family val="2"/>
    </font>
    <font>
      <b/>
      <sz val="9.5"/>
      <color indexed="8"/>
      <name val="Arial"/>
      <family val="2"/>
    </font>
    <font>
      <sz val="9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6" xfId="0" applyFont="1" applyFill="1" applyBorder="1"/>
    <xf numFmtId="0" fontId="3" fillId="0" borderId="0" xfId="0" applyFont="1" applyFill="1" applyBorder="1"/>
    <xf numFmtId="3" fontId="3" fillId="0" borderId="0" xfId="0" applyNumberFormat="1" applyFont="1" applyFill="1"/>
    <xf numFmtId="0" fontId="3" fillId="0" borderId="7" xfId="0" applyFont="1" applyFill="1" applyBorder="1"/>
    <xf numFmtId="0" fontId="5" fillId="0" borderId="0" xfId="0" applyFont="1" applyFill="1"/>
    <xf numFmtId="0" fontId="5" fillId="0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/>
    <xf numFmtId="0" fontId="6" fillId="0" borderId="0" xfId="0" applyFont="1" applyFill="1"/>
    <xf numFmtId="0" fontId="5" fillId="2" borderId="8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2" xfId="0" applyFont="1" applyBorder="1"/>
    <xf numFmtId="164" fontId="7" fillId="0" borderId="9" xfId="1" applyNumberFormat="1" applyFont="1" applyFill="1" applyBorder="1"/>
    <xf numFmtId="164" fontId="7" fillId="0" borderId="1" xfId="1" applyNumberFormat="1" applyFont="1" applyFill="1" applyBorder="1"/>
    <xf numFmtId="0" fontId="7" fillId="0" borderId="0" xfId="0" applyFont="1" applyBorder="1" applyAlignment="1">
      <alignment horizontal="left" vertical="center" wrapText="1"/>
    </xf>
    <xf numFmtId="164" fontId="7" fillId="0" borderId="7" xfId="1" applyNumberFormat="1" applyFont="1" applyFill="1" applyBorder="1"/>
    <xf numFmtId="164" fontId="7" fillId="0" borderId="0" xfId="1" applyNumberFormat="1" applyFont="1" applyFill="1" applyBorder="1"/>
    <xf numFmtId="0" fontId="7" fillId="0" borderId="0" xfId="0" applyFont="1" applyBorder="1"/>
    <xf numFmtId="0" fontId="8" fillId="0" borderId="0" xfId="0" applyFont="1" applyFill="1" applyBorder="1" applyAlignment="1">
      <alignment horizontal="center"/>
    </xf>
    <xf numFmtId="164" fontId="9" fillId="0" borderId="7" xfId="1" applyNumberFormat="1" applyFont="1" applyFill="1" applyBorder="1"/>
    <xf numFmtId="164" fontId="9" fillId="0" borderId="0" xfId="1" applyNumberFormat="1" applyFont="1" applyFill="1" applyBorder="1"/>
    <xf numFmtId="0" fontId="7" fillId="0" borderId="0" xfId="0" applyFont="1" applyFill="1" applyBorder="1"/>
    <xf numFmtId="0" fontId="7" fillId="0" borderId="7" xfId="0" applyFont="1" applyFill="1" applyBorder="1"/>
    <xf numFmtId="0" fontId="10" fillId="0" borderId="4" xfId="0" applyFont="1" applyFill="1" applyBorder="1" applyAlignment="1">
      <alignment horizontal="center"/>
    </xf>
    <xf numFmtId="164" fontId="9" fillId="0" borderId="10" xfId="0" applyNumberFormat="1" applyFont="1" applyFill="1" applyBorder="1"/>
    <xf numFmtId="164" fontId="9" fillId="0" borderId="4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39"/>
  <sheetViews>
    <sheetView showGridLines="0" tabSelected="1" topLeftCell="A5" workbookViewId="0">
      <selection activeCell="E13" sqref="E13"/>
    </sheetView>
  </sheetViews>
  <sheetFormatPr baseColWidth="10" defaultColWidth="11" defaultRowHeight="12.75" x14ac:dyDescent="0.2"/>
  <cols>
    <col min="1" max="1" width="2.7109375" style="1" customWidth="1"/>
    <col min="2" max="2" width="39.5703125" style="1" customWidth="1"/>
    <col min="3" max="20" width="10.7109375" style="1" customWidth="1"/>
    <col min="21" max="262" width="11" style="1"/>
    <col min="263" max="263" width="39.5703125" style="1" customWidth="1"/>
    <col min="264" max="276" width="11.42578125" style="1" customWidth="1"/>
    <col min="277" max="518" width="11" style="1"/>
    <col min="519" max="519" width="39.5703125" style="1" customWidth="1"/>
    <col min="520" max="532" width="11.42578125" style="1" customWidth="1"/>
    <col min="533" max="774" width="11" style="1"/>
    <col min="775" max="775" width="39.5703125" style="1" customWidth="1"/>
    <col min="776" max="788" width="11.42578125" style="1" customWidth="1"/>
    <col min="789" max="1030" width="11" style="1"/>
    <col min="1031" max="1031" width="39.5703125" style="1" customWidth="1"/>
    <col min="1032" max="1044" width="11.42578125" style="1" customWidth="1"/>
    <col min="1045" max="1286" width="11" style="1"/>
    <col min="1287" max="1287" width="39.5703125" style="1" customWidth="1"/>
    <col min="1288" max="1300" width="11.42578125" style="1" customWidth="1"/>
    <col min="1301" max="1542" width="11" style="1"/>
    <col min="1543" max="1543" width="39.5703125" style="1" customWidth="1"/>
    <col min="1544" max="1556" width="11.42578125" style="1" customWidth="1"/>
    <col min="1557" max="1798" width="11" style="1"/>
    <col min="1799" max="1799" width="39.5703125" style="1" customWidth="1"/>
    <col min="1800" max="1812" width="11.42578125" style="1" customWidth="1"/>
    <col min="1813" max="2054" width="11" style="1"/>
    <col min="2055" max="2055" width="39.5703125" style="1" customWidth="1"/>
    <col min="2056" max="2068" width="11.42578125" style="1" customWidth="1"/>
    <col min="2069" max="2310" width="11" style="1"/>
    <col min="2311" max="2311" width="39.5703125" style="1" customWidth="1"/>
    <col min="2312" max="2324" width="11.42578125" style="1" customWidth="1"/>
    <col min="2325" max="2566" width="11" style="1"/>
    <col min="2567" max="2567" width="39.5703125" style="1" customWidth="1"/>
    <col min="2568" max="2580" width="11.42578125" style="1" customWidth="1"/>
    <col min="2581" max="2822" width="11" style="1"/>
    <col min="2823" max="2823" width="39.5703125" style="1" customWidth="1"/>
    <col min="2824" max="2836" width="11.42578125" style="1" customWidth="1"/>
    <col min="2837" max="3078" width="11" style="1"/>
    <col min="3079" max="3079" width="39.5703125" style="1" customWidth="1"/>
    <col min="3080" max="3092" width="11.42578125" style="1" customWidth="1"/>
    <col min="3093" max="3334" width="11" style="1"/>
    <col min="3335" max="3335" width="39.5703125" style="1" customWidth="1"/>
    <col min="3336" max="3348" width="11.42578125" style="1" customWidth="1"/>
    <col min="3349" max="3590" width="11" style="1"/>
    <col min="3591" max="3591" width="39.5703125" style="1" customWidth="1"/>
    <col min="3592" max="3604" width="11.42578125" style="1" customWidth="1"/>
    <col min="3605" max="3846" width="11" style="1"/>
    <col min="3847" max="3847" width="39.5703125" style="1" customWidth="1"/>
    <col min="3848" max="3860" width="11.42578125" style="1" customWidth="1"/>
    <col min="3861" max="4102" width="11" style="1"/>
    <col min="4103" max="4103" width="39.5703125" style="1" customWidth="1"/>
    <col min="4104" max="4116" width="11.42578125" style="1" customWidth="1"/>
    <col min="4117" max="4358" width="11" style="1"/>
    <col min="4359" max="4359" width="39.5703125" style="1" customWidth="1"/>
    <col min="4360" max="4372" width="11.42578125" style="1" customWidth="1"/>
    <col min="4373" max="4614" width="11" style="1"/>
    <col min="4615" max="4615" width="39.5703125" style="1" customWidth="1"/>
    <col min="4616" max="4628" width="11.42578125" style="1" customWidth="1"/>
    <col min="4629" max="4870" width="11" style="1"/>
    <col min="4871" max="4871" width="39.5703125" style="1" customWidth="1"/>
    <col min="4872" max="4884" width="11.42578125" style="1" customWidth="1"/>
    <col min="4885" max="5126" width="11" style="1"/>
    <col min="5127" max="5127" width="39.5703125" style="1" customWidth="1"/>
    <col min="5128" max="5140" width="11.42578125" style="1" customWidth="1"/>
    <col min="5141" max="5382" width="11" style="1"/>
    <col min="5383" max="5383" width="39.5703125" style="1" customWidth="1"/>
    <col min="5384" max="5396" width="11.42578125" style="1" customWidth="1"/>
    <col min="5397" max="5638" width="11" style="1"/>
    <col min="5639" max="5639" width="39.5703125" style="1" customWidth="1"/>
    <col min="5640" max="5652" width="11.42578125" style="1" customWidth="1"/>
    <col min="5653" max="5894" width="11" style="1"/>
    <col min="5895" max="5895" width="39.5703125" style="1" customWidth="1"/>
    <col min="5896" max="5908" width="11.42578125" style="1" customWidth="1"/>
    <col min="5909" max="6150" width="11" style="1"/>
    <col min="6151" max="6151" width="39.5703125" style="1" customWidth="1"/>
    <col min="6152" max="6164" width="11.42578125" style="1" customWidth="1"/>
    <col min="6165" max="6406" width="11" style="1"/>
    <col min="6407" max="6407" width="39.5703125" style="1" customWidth="1"/>
    <col min="6408" max="6420" width="11.42578125" style="1" customWidth="1"/>
    <col min="6421" max="6662" width="11" style="1"/>
    <col min="6663" max="6663" width="39.5703125" style="1" customWidth="1"/>
    <col min="6664" max="6676" width="11.42578125" style="1" customWidth="1"/>
    <col min="6677" max="6918" width="11" style="1"/>
    <col min="6919" max="6919" width="39.5703125" style="1" customWidth="1"/>
    <col min="6920" max="6932" width="11.42578125" style="1" customWidth="1"/>
    <col min="6933" max="7174" width="11" style="1"/>
    <col min="7175" max="7175" width="39.5703125" style="1" customWidth="1"/>
    <col min="7176" max="7188" width="11.42578125" style="1" customWidth="1"/>
    <col min="7189" max="7430" width="11" style="1"/>
    <col min="7431" max="7431" width="39.5703125" style="1" customWidth="1"/>
    <col min="7432" max="7444" width="11.42578125" style="1" customWidth="1"/>
    <col min="7445" max="7686" width="11" style="1"/>
    <col min="7687" max="7687" width="39.5703125" style="1" customWidth="1"/>
    <col min="7688" max="7700" width="11.42578125" style="1" customWidth="1"/>
    <col min="7701" max="7942" width="11" style="1"/>
    <col min="7943" max="7943" width="39.5703125" style="1" customWidth="1"/>
    <col min="7944" max="7956" width="11.42578125" style="1" customWidth="1"/>
    <col min="7957" max="8198" width="11" style="1"/>
    <col min="8199" max="8199" width="39.5703125" style="1" customWidth="1"/>
    <col min="8200" max="8212" width="11.42578125" style="1" customWidth="1"/>
    <col min="8213" max="8454" width="11" style="1"/>
    <col min="8455" max="8455" width="39.5703125" style="1" customWidth="1"/>
    <col min="8456" max="8468" width="11.42578125" style="1" customWidth="1"/>
    <col min="8469" max="8710" width="11" style="1"/>
    <col min="8711" max="8711" width="39.5703125" style="1" customWidth="1"/>
    <col min="8712" max="8724" width="11.42578125" style="1" customWidth="1"/>
    <col min="8725" max="8966" width="11" style="1"/>
    <col min="8967" max="8967" width="39.5703125" style="1" customWidth="1"/>
    <col min="8968" max="8980" width="11.42578125" style="1" customWidth="1"/>
    <col min="8981" max="9222" width="11" style="1"/>
    <col min="9223" max="9223" width="39.5703125" style="1" customWidth="1"/>
    <col min="9224" max="9236" width="11.42578125" style="1" customWidth="1"/>
    <col min="9237" max="9478" width="11" style="1"/>
    <col min="9479" max="9479" width="39.5703125" style="1" customWidth="1"/>
    <col min="9480" max="9492" width="11.42578125" style="1" customWidth="1"/>
    <col min="9493" max="9734" width="11" style="1"/>
    <col min="9735" max="9735" width="39.5703125" style="1" customWidth="1"/>
    <col min="9736" max="9748" width="11.42578125" style="1" customWidth="1"/>
    <col min="9749" max="9990" width="11" style="1"/>
    <col min="9991" max="9991" width="39.5703125" style="1" customWidth="1"/>
    <col min="9992" max="10004" width="11.42578125" style="1" customWidth="1"/>
    <col min="10005" max="10246" width="11" style="1"/>
    <col min="10247" max="10247" width="39.5703125" style="1" customWidth="1"/>
    <col min="10248" max="10260" width="11.42578125" style="1" customWidth="1"/>
    <col min="10261" max="10502" width="11" style="1"/>
    <col min="10503" max="10503" width="39.5703125" style="1" customWidth="1"/>
    <col min="10504" max="10516" width="11.42578125" style="1" customWidth="1"/>
    <col min="10517" max="10758" width="11" style="1"/>
    <col min="10759" max="10759" width="39.5703125" style="1" customWidth="1"/>
    <col min="10760" max="10772" width="11.42578125" style="1" customWidth="1"/>
    <col min="10773" max="11014" width="11" style="1"/>
    <col min="11015" max="11015" width="39.5703125" style="1" customWidth="1"/>
    <col min="11016" max="11028" width="11.42578125" style="1" customWidth="1"/>
    <col min="11029" max="11270" width="11" style="1"/>
    <col min="11271" max="11271" width="39.5703125" style="1" customWidth="1"/>
    <col min="11272" max="11284" width="11.42578125" style="1" customWidth="1"/>
    <col min="11285" max="11526" width="11" style="1"/>
    <col min="11527" max="11527" width="39.5703125" style="1" customWidth="1"/>
    <col min="11528" max="11540" width="11.42578125" style="1" customWidth="1"/>
    <col min="11541" max="11782" width="11" style="1"/>
    <col min="11783" max="11783" width="39.5703125" style="1" customWidth="1"/>
    <col min="11784" max="11796" width="11.42578125" style="1" customWidth="1"/>
    <col min="11797" max="12038" width="11" style="1"/>
    <col min="12039" max="12039" width="39.5703125" style="1" customWidth="1"/>
    <col min="12040" max="12052" width="11.42578125" style="1" customWidth="1"/>
    <col min="12053" max="12294" width="11" style="1"/>
    <col min="12295" max="12295" width="39.5703125" style="1" customWidth="1"/>
    <col min="12296" max="12308" width="11.42578125" style="1" customWidth="1"/>
    <col min="12309" max="12550" width="11" style="1"/>
    <col min="12551" max="12551" width="39.5703125" style="1" customWidth="1"/>
    <col min="12552" max="12564" width="11.42578125" style="1" customWidth="1"/>
    <col min="12565" max="12806" width="11" style="1"/>
    <col min="12807" max="12807" width="39.5703125" style="1" customWidth="1"/>
    <col min="12808" max="12820" width="11.42578125" style="1" customWidth="1"/>
    <col min="12821" max="13062" width="11" style="1"/>
    <col min="13063" max="13063" width="39.5703125" style="1" customWidth="1"/>
    <col min="13064" max="13076" width="11.42578125" style="1" customWidth="1"/>
    <col min="13077" max="13318" width="11" style="1"/>
    <col min="13319" max="13319" width="39.5703125" style="1" customWidth="1"/>
    <col min="13320" max="13332" width="11.42578125" style="1" customWidth="1"/>
    <col min="13333" max="13574" width="11" style="1"/>
    <col min="13575" max="13575" width="39.5703125" style="1" customWidth="1"/>
    <col min="13576" max="13588" width="11.42578125" style="1" customWidth="1"/>
    <col min="13589" max="13830" width="11" style="1"/>
    <col min="13831" max="13831" width="39.5703125" style="1" customWidth="1"/>
    <col min="13832" max="13844" width="11.42578125" style="1" customWidth="1"/>
    <col min="13845" max="14086" width="11" style="1"/>
    <col min="14087" max="14087" width="39.5703125" style="1" customWidth="1"/>
    <col min="14088" max="14100" width="11.42578125" style="1" customWidth="1"/>
    <col min="14101" max="14342" width="11" style="1"/>
    <col min="14343" max="14343" width="39.5703125" style="1" customWidth="1"/>
    <col min="14344" max="14356" width="11.42578125" style="1" customWidth="1"/>
    <col min="14357" max="14598" width="11" style="1"/>
    <col min="14599" max="14599" width="39.5703125" style="1" customWidth="1"/>
    <col min="14600" max="14612" width="11.42578125" style="1" customWidth="1"/>
    <col min="14613" max="14854" width="11" style="1"/>
    <col min="14855" max="14855" width="39.5703125" style="1" customWidth="1"/>
    <col min="14856" max="14868" width="11.42578125" style="1" customWidth="1"/>
    <col min="14869" max="15110" width="11" style="1"/>
    <col min="15111" max="15111" width="39.5703125" style="1" customWidth="1"/>
    <col min="15112" max="15124" width="11.42578125" style="1" customWidth="1"/>
    <col min="15125" max="15366" width="11" style="1"/>
    <col min="15367" max="15367" width="39.5703125" style="1" customWidth="1"/>
    <col min="15368" max="15380" width="11.42578125" style="1" customWidth="1"/>
    <col min="15381" max="15622" width="11" style="1"/>
    <col min="15623" max="15623" width="39.5703125" style="1" customWidth="1"/>
    <col min="15624" max="15636" width="11.42578125" style="1" customWidth="1"/>
    <col min="15637" max="15878" width="11" style="1"/>
    <col min="15879" max="15879" width="39.5703125" style="1" customWidth="1"/>
    <col min="15880" max="15892" width="11.42578125" style="1" customWidth="1"/>
    <col min="15893" max="16134" width="11" style="1"/>
    <col min="16135" max="16135" width="39.5703125" style="1" customWidth="1"/>
    <col min="16136" max="16148" width="11.42578125" style="1" customWidth="1"/>
    <col min="16149" max="16384" width="11" style="1"/>
  </cols>
  <sheetData>
    <row r="1" spans="2:31" x14ac:dyDescent="0.2"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2:31" x14ac:dyDescent="0.2">
      <c r="B2" s="21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2:31" x14ac:dyDescent="0.2">
      <c r="B3" s="21" t="s">
        <v>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2:31" ht="13.5" thickBot="1" x14ac:dyDescent="0.25">
      <c r="B4" s="9"/>
      <c r="C4" s="9"/>
      <c r="F4" s="3"/>
      <c r="O4" s="3"/>
    </row>
    <row r="5" spans="2:31" ht="13.5" thickBot="1" x14ac:dyDescent="0.25">
      <c r="B5" s="18" t="s">
        <v>3</v>
      </c>
      <c r="C5" s="16" t="s">
        <v>33</v>
      </c>
      <c r="D5" s="17"/>
      <c r="E5" s="17"/>
      <c r="F5" s="17"/>
      <c r="G5" s="17"/>
      <c r="H5" s="17"/>
      <c r="I5" s="17"/>
      <c r="J5" s="17"/>
      <c r="K5" s="17"/>
      <c r="L5" s="16" t="s">
        <v>34</v>
      </c>
      <c r="M5" s="17"/>
      <c r="N5" s="17"/>
      <c r="O5" s="17"/>
      <c r="P5" s="17"/>
      <c r="Q5" s="17"/>
      <c r="R5" s="17"/>
      <c r="S5" s="17"/>
      <c r="T5" s="17"/>
    </row>
    <row r="6" spans="2:31" ht="15" customHeight="1" x14ac:dyDescent="0.2">
      <c r="B6" s="19"/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11" t="s">
        <v>4</v>
      </c>
      <c r="M6" s="10" t="s">
        <v>5</v>
      </c>
      <c r="N6" s="10" t="s">
        <v>6</v>
      </c>
      <c r="O6" s="10" t="s">
        <v>7</v>
      </c>
      <c r="P6" s="10" t="s">
        <v>8</v>
      </c>
      <c r="Q6" s="10" t="s">
        <v>9</v>
      </c>
      <c r="R6" s="10" t="s">
        <v>10</v>
      </c>
      <c r="S6" s="10" t="s">
        <v>11</v>
      </c>
      <c r="T6" s="10" t="s">
        <v>12</v>
      </c>
    </row>
    <row r="7" spans="2:31" ht="15.75" customHeight="1" thickBot="1" x14ac:dyDescent="0.25">
      <c r="B7" s="20"/>
      <c r="C7" s="12"/>
      <c r="D7" s="12"/>
      <c r="E7" s="12"/>
      <c r="F7" s="12"/>
      <c r="G7" s="12"/>
      <c r="H7" s="12"/>
      <c r="I7" s="12"/>
      <c r="J7" s="12"/>
      <c r="K7" s="13" t="s">
        <v>13</v>
      </c>
      <c r="L7" s="14"/>
      <c r="M7" s="12"/>
      <c r="N7" s="12"/>
      <c r="O7" s="12"/>
      <c r="P7" s="12"/>
      <c r="Q7" s="12"/>
      <c r="R7" s="12"/>
      <c r="S7" s="12"/>
      <c r="T7" s="13" t="s">
        <v>13</v>
      </c>
    </row>
    <row r="8" spans="2:31" ht="7.5" customHeight="1" thickBot="1" x14ac:dyDescent="0.25">
      <c r="B8" s="4"/>
      <c r="C8" s="5"/>
      <c r="D8" s="5"/>
      <c r="E8" s="5"/>
      <c r="F8" s="5"/>
      <c r="G8" s="5"/>
      <c r="H8" s="5"/>
      <c r="I8" s="5"/>
      <c r="J8" s="5"/>
      <c r="K8" s="5"/>
      <c r="L8" s="7"/>
      <c r="M8" s="5"/>
      <c r="N8" s="5"/>
      <c r="O8" s="5"/>
      <c r="P8" s="5"/>
      <c r="Q8" s="5"/>
      <c r="R8" s="5"/>
      <c r="S8" s="5"/>
      <c r="T8" s="5"/>
    </row>
    <row r="9" spans="2:31" x14ac:dyDescent="0.2">
      <c r="B9" s="22" t="s">
        <v>14</v>
      </c>
      <c r="C9" s="23">
        <v>717</v>
      </c>
      <c r="D9" s="24">
        <v>717</v>
      </c>
      <c r="E9" s="24">
        <v>717</v>
      </c>
      <c r="F9" s="24">
        <v>717</v>
      </c>
      <c r="G9" s="24">
        <v>718</v>
      </c>
      <c r="H9" s="24">
        <v>716</v>
      </c>
      <c r="I9" s="24">
        <v>715</v>
      </c>
      <c r="J9" s="24">
        <v>710</v>
      </c>
      <c r="K9" s="24">
        <v>706</v>
      </c>
      <c r="L9" s="23">
        <v>698</v>
      </c>
      <c r="M9" s="24">
        <v>696</v>
      </c>
      <c r="N9" s="24">
        <v>688</v>
      </c>
      <c r="O9" s="24">
        <v>683</v>
      </c>
      <c r="P9" s="24">
        <v>681</v>
      </c>
      <c r="Q9" s="24">
        <v>681</v>
      </c>
      <c r="R9" s="24">
        <v>678</v>
      </c>
      <c r="S9" s="24">
        <v>676</v>
      </c>
      <c r="T9" s="24">
        <v>670</v>
      </c>
      <c r="U9" s="6"/>
    </row>
    <row r="10" spans="2:31" ht="38.25" x14ac:dyDescent="0.2">
      <c r="B10" s="25" t="s">
        <v>15</v>
      </c>
      <c r="C10" s="26">
        <v>3431</v>
      </c>
      <c r="D10" s="27">
        <v>3435</v>
      </c>
      <c r="E10" s="27">
        <v>3448</v>
      </c>
      <c r="F10" s="27">
        <v>3453</v>
      </c>
      <c r="G10" s="27">
        <v>3454</v>
      </c>
      <c r="H10" s="27">
        <v>3462</v>
      </c>
      <c r="I10" s="27">
        <v>3453</v>
      </c>
      <c r="J10" s="27">
        <v>3443</v>
      </c>
      <c r="K10" s="27">
        <v>3441</v>
      </c>
      <c r="L10" s="26">
        <v>3444</v>
      </c>
      <c r="M10" s="27">
        <v>3459</v>
      </c>
      <c r="N10" s="27">
        <v>3442</v>
      </c>
      <c r="O10" s="27">
        <v>3383</v>
      </c>
      <c r="P10" s="27">
        <v>3355</v>
      </c>
      <c r="Q10" s="27">
        <v>3349</v>
      </c>
      <c r="R10" s="27">
        <v>3344</v>
      </c>
      <c r="S10" s="27">
        <v>3349</v>
      </c>
      <c r="T10" s="27">
        <v>3356</v>
      </c>
      <c r="U10" s="6"/>
    </row>
    <row r="11" spans="2:31" x14ac:dyDescent="0.2">
      <c r="B11" s="28" t="s">
        <v>16</v>
      </c>
      <c r="C11" s="26">
        <v>1403</v>
      </c>
      <c r="D11" s="27">
        <v>1407</v>
      </c>
      <c r="E11" s="27">
        <v>1402</v>
      </c>
      <c r="F11" s="27">
        <v>1420</v>
      </c>
      <c r="G11" s="27">
        <v>1397</v>
      </c>
      <c r="H11" s="27">
        <v>1445</v>
      </c>
      <c r="I11" s="27">
        <v>1446</v>
      </c>
      <c r="J11" s="27">
        <v>1462</v>
      </c>
      <c r="K11" s="27">
        <v>1474</v>
      </c>
      <c r="L11" s="26">
        <v>1438</v>
      </c>
      <c r="M11" s="27">
        <v>1481</v>
      </c>
      <c r="N11" s="27">
        <v>1457</v>
      </c>
      <c r="O11" s="27">
        <v>1424</v>
      </c>
      <c r="P11" s="27">
        <v>1419</v>
      </c>
      <c r="Q11" s="27">
        <v>1440</v>
      </c>
      <c r="R11" s="27">
        <v>1465</v>
      </c>
      <c r="S11" s="27">
        <v>1464</v>
      </c>
      <c r="T11" s="27">
        <v>1460</v>
      </c>
      <c r="U11" s="6"/>
    </row>
    <row r="12" spans="2:31" ht="38.25" x14ac:dyDescent="0.2">
      <c r="B12" s="25" t="s">
        <v>17</v>
      </c>
      <c r="C12" s="26">
        <v>14153</v>
      </c>
      <c r="D12" s="27">
        <v>14165</v>
      </c>
      <c r="E12" s="27">
        <v>14199</v>
      </c>
      <c r="F12" s="27">
        <v>14188</v>
      </c>
      <c r="G12" s="27">
        <v>14166</v>
      </c>
      <c r="H12" s="27">
        <v>14206</v>
      </c>
      <c r="I12" s="27">
        <v>14249</v>
      </c>
      <c r="J12" s="27">
        <v>14275</v>
      </c>
      <c r="K12" s="27">
        <v>14291</v>
      </c>
      <c r="L12" s="26">
        <v>14443</v>
      </c>
      <c r="M12" s="27">
        <v>14467</v>
      </c>
      <c r="N12" s="27">
        <v>14369</v>
      </c>
      <c r="O12" s="27">
        <v>14123</v>
      </c>
      <c r="P12" s="27">
        <v>13932</v>
      </c>
      <c r="Q12" s="27">
        <v>13908</v>
      </c>
      <c r="R12" s="27">
        <v>13896</v>
      </c>
      <c r="S12" s="27">
        <v>13879</v>
      </c>
      <c r="T12" s="27">
        <v>13899</v>
      </c>
      <c r="U12" s="6"/>
    </row>
    <row r="13" spans="2:31" x14ac:dyDescent="0.2">
      <c r="B13" s="28" t="s">
        <v>18</v>
      </c>
      <c r="C13" s="26">
        <v>588</v>
      </c>
      <c r="D13" s="27">
        <v>585</v>
      </c>
      <c r="E13" s="27">
        <v>583</v>
      </c>
      <c r="F13" s="27">
        <v>576</v>
      </c>
      <c r="G13" s="27">
        <v>576</v>
      </c>
      <c r="H13" s="27">
        <v>581</v>
      </c>
      <c r="I13" s="27">
        <v>585</v>
      </c>
      <c r="J13" s="27">
        <v>588</v>
      </c>
      <c r="K13" s="27">
        <v>591</v>
      </c>
      <c r="L13" s="26">
        <v>587</v>
      </c>
      <c r="M13" s="27">
        <v>589</v>
      </c>
      <c r="N13" s="27">
        <v>584</v>
      </c>
      <c r="O13" s="27">
        <v>572</v>
      </c>
      <c r="P13" s="27">
        <v>569</v>
      </c>
      <c r="Q13" s="27">
        <v>562</v>
      </c>
      <c r="R13" s="27">
        <v>565</v>
      </c>
      <c r="S13" s="27">
        <v>564</v>
      </c>
      <c r="T13" s="27">
        <v>568</v>
      </c>
      <c r="U13" s="6"/>
    </row>
    <row r="14" spans="2:31" x14ac:dyDescent="0.2">
      <c r="B14" s="28" t="s">
        <v>19</v>
      </c>
      <c r="C14" s="26">
        <v>752</v>
      </c>
      <c r="D14" s="27">
        <v>752</v>
      </c>
      <c r="E14" s="27">
        <v>754</v>
      </c>
      <c r="F14" s="27">
        <v>751</v>
      </c>
      <c r="G14" s="27">
        <v>752</v>
      </c>
      <c r="H14" s="27">
        <v>754</v>
      </c>
      <c r="I14" s="27">
        <v>763</v>
      </c>
      <c r="J14" s="27">
        <v>764</v>
      </c>
      <c r="K14" s="27">
        <v>769</v>
      </c>
      <c r="L14" s="26">
        <v>777</v>
      </c>
      <c r="M14" s="27">
        <v>771</v>
      </c>
      <c r="N14" s="27">
        <v>766</v>
      </c>
      <c r="O14" s="27">
        <v>762</v>
      </c>
      <c r="P14" s="27">
        <v>762</v>
      </c>
      <c r="Q14" s="27">
        <v>760</v>
      </c>
      <c r="R14" s="27">
        <v>761</v>
      </c>
      <c r="S14" s="27">
        <v>760</v>
      </c>
      <c r="T14" s="27">
        <v>761</v>
      </c>
      <c r="U14" s="6"/>
    </row>
    <row r="15" spans="2:31" x14ac:dyDescent="0.2">
      <c r="B15" s="28" t="s">
        <v>20</v>
      </c>
      <c r="C15" s="26">
        <v>657</v>
      </c>
      <c r="D15" s="27">
        <v>658</v>
      </c>
      <c r="E15" s="27">
        <v>657</v>
      </c>
      <c r="F15" s="27">
        <v>658</v>
      </c>
      <c r="G15" s="27">
        <v>658</v>
      </c>
      <c r="H15" s="27">
        <v>663</v>
      </c>
      <c r="I15" s="27">
        <v>661</v>
      </c>
      <c r="J15" s="27">
        <v>665</v>
      </c>
      <c r="K15" s="27">
        <v>668</v>
      </c>
      <c r="L15" s="26">
        <v>667</v>
      </c>
      <c r="M15" s="27">
        <v>668</v>
      </c>
      <c r="N15" s="27">
        <v>667</v>
      </c>
      <c r="O15" s="27">
        <v>660</v>
      </c>
      <c r="P15" s="27">
        <v>651</v>
      </c>
      <c r="Q15" s="27">
        <v>653</v>
      </c>
      <c r="R15" s="27">
        <v>652</v>
      </c>
      <c r="S15" s="27">
        <v>652</v>
      </c>
      <c r="T15" s="27">
        <v>656</v>
      </c>
      <c r="U15" s="6"/>
    </row>
    <row r="16" spans="2:31" ht="25.5" x14ac:dyDescent="0.2">
      <c r="B16" s="25" t="s">
        <v>21</v>
      </c>
      <c r="C16" s="26">
        <v>4350</v>
      </c>
      <c r="D16" s="27">
        <v>4347</v>
      </c>
      <c r="E16" s="27">
        <v>4356</v>
      </c>
      <c r="F16" s="27">
        <v>4355</v>
      </c>
      <c r="G16" s="27">
        <v>4378</v>
      </c>
      <c r="H16" s="27">
        <v>4407</v>
      </c>
      <c r="I16" s="27">
        <v>4420</v>
      </c>
      <c r="J16" s="27">
        <v>4421</v>
      </c>
      <c r="K16" s="27">
        <v>4425</v>
      </c>
      <c r="L16" s="26">
        <v>4447</v>
      </c>
      <c r="M16" s="27">
        <v>4450</v>
      </c>
      <c r="N16" s="27">
        <v>4438</v>
      </c>
      <c r="O16" s="27">
        <v>4365</v>
      </c>
      <c r="P16" s="27">
        <v>4310</v>
      </c>
      <c r="Q16" s="27">
        <v>4294</v>
      </c>
      <c r="R16" s="27">
        <v>4296</v>
      </c>
      <c r="S16" s="27">
        <v>4298</v>
      </c>
      <c r="T16" s="27">
        <v>4297</v>
      </c>
      <c r="U16" s="6"/>
    </row>
    <row r="17" spans="2:21" x14ac:dyDescent="0.2">
      <c r="B17" s="28" t="s">
        <v>22</v>
      </c>
      <c r="C17" s="26">
        <v>6679</v>
      </c>
      <c r="D17" s="27">
        <v>6704</v>
      </c>
      <c r="E17" s="27">
        <v>6708</v>
      </c>
      <c r="F17" s="27">
        <v>6836</v>
      </c>
      <c r="G17" s="27">
        <v>6852</v>
      </c>
      <c r="H17" s="27">
        <v>6879</v>
      </c>
      <c r="I17" s="27">
        <v>6886</v>
      </c>
      <c r="J17" s="27">
        <v>6878</v>
      </c>
      <c r="K17" s="27">
        <v>6882</v>
      </c>
      <c r="L17" s="26">
        <v>6844</v>
      </c>
      <c r="M17" s="27">
        <v>6851</v>
      </c>
      <c r="N17" s="27">
        <v>6795</v>
      </c>
      <c r="O17" s="27">
        <v>6698</v>
      </c>
      <c r="P17" s="27">
        <v>6632</v>
      </c>
      <c r="Q17" s="27">
        <v>6719</v>
      </c>
      <c r="R17" s="27">
        <v>6671</v>
      </c>
      <c r="S17" s="27">
        <v>6633</v>
      </c>
      <c r="T17" s="27">
        <v>6635</v>
      </c>
      <c r="U17" s="6"/>
    </row>
    <row r="18" spans="2:21" x14ac:dyDescent="0.2">
      <c r="B18" s="28"/>
      <c r="C18" s="26"/>
      <c r="D18" s="27"/>
      <c r="E18" s="27"/>
      <c r="F18" s="27"/>
      <c r="G18" s="27"/>
      <c r="H18" s="27"/>
      <c r="I18" s="27"/>
      <c r="J18" s="27"/>
      <c r="K18" s="27"/>
      <c r="L18" s="26"/>
      <c r="M18" s="27"/>
      <c r="N18" s="27"/>
      <c r="O18" s="27"/>
      <c r="P18" s="27"/>
      <c r="Q18" s="27"/>
      <c r="R18" s="27"/>
      <c r="S18" s="27"/>
      <c r="T18" s="27"/>
      <c r="U18" s="6"/>
    </row>
    <row r="19" spans="2:21" x14ac:dyDescent="0.2">
      <c r="B19" s="29" t="s">
        <v>23</v>
      </c>
      <c r="C19" s="30">
        <f>SUM(C9:C18)</f>
        <v>32730</v>
      </c>
      <c r="D19" s="31">
        <f t="shared" ref="D19:T19" si="0">SUM(D9:D18)</f>
        <v>32770</v>
      </c>
      <c r="E19" s="31">
        <f t="shared" si="0"/>
        <v>32824</v>
      </c>
      <c r="F19" s="31">
        <f t="shared" si="0"/>
        <v>32954</v>
      </c>
      <c r="G19" s="31">
        <f t="shared" si="0"/>
        <v>32951</v>
      </c>
      <c r="H19" s="31">
        <f t="shared" si="0"/>
        <v>33113</v>
      </c>
      <c r="I19" s="31">
        <f t="shared" si="0"/>
        <v>33178</v>
      </c>
      <c r="J19" s="31">
        <f t="shared" si="0"/>
        <v>33206</v>
      </c>
      <c r="K19" s="31">
        <f t="shared" si="0"/>
        <v>33247</v>
      </c>
      <c r="L19" s="30">
        <f t="shared" si="0"/>
        <v>33345</v>
      </c>
      <c r="M19" s="31">
        <f t="shared" si="0"/>
        <v>33432</v>
      </c>
      <c r="N19" s="31">
        <f t="shared" si="0"/>
        <v>33206</v>
      </c>
      <c r="O19" s="31">
        <f t="shared" si="0"/>
        <v>32670</v>
      </c>
      <c r="P19" s="31">
        <f t="shared" si="0"/>
        <v>32311</v>
      </c>
      <c r="Q19" s="31">
        <f t="shared" si="0"/>
        <v>32366</v>
      </c>
      <c r="R19" s="31">
        <f t="shared" si="0"/>
        <v>32328</v>
      </c>
      <c r="S19" s="31">
        <f t="shared" si="0"/>
        <v>32275</v>
      </c>
      <c r="T19" s="31">
        <f t="shared" si="0"/>
        <v>32302</v>
      </c>
      <c r="U19" s="6"/>
    </row>
    <row r="20" spans="2:21" x14ac:dyDescent="0.2">
      <c r="B20" s="32" t="s">
        <v>24</v>
      </c>
      <c r="C20" s="26">
        <v>136</v>
      </c>
      <c r="D20" s="27">
        <v>132</v>
      </c>
      <c r="E20" s="27">
        <v>136</v>
      </c>
      <c r="F20" s="27">
        <v>132</v>
      </c>
      <c r="G20" s="27">
        <v>132</v>
      </c>
      <c r="H20" s="27">
        <v>134</v>
      </c>
      <c r="I20" s="27">
        <v>138</v>
      </c>
      <c r="J20" s="27">
        <v>135</v>
      </c>
      <c r="K20" s="27">
        <v>137</v>
      </c>
      <c r="L20" s="26">
        <v>136</v>
      </c>
      <c r="M20" s="27">
        <v>136</v>
      </c>
      <c r="N20" s="27">
        <v>137</v>
      </c>
      <c r="O20" s="27">
        <v>134</v>
      </c>
      <c r="P20" s="27">
        <v>134</v>
      </c>
      <c r="Q20" s="27">
        <v>138</v>
      </c>
      <c r="R20" s="27">
        <v>126</v>
      </c>
      <c r="S20" s="27">
        <v>124</v>
      </c>
      <c r="T20" s="27">
        <v>133</v>
      </c>
      <c r="U20" s="6"/>
    </row>
    <row r="21" spans="2:21" x14ac:dyDescent="0.2">
      <c r="B21" s="32" t="s">
        <v>25</v>
      </c>
      <c r="C21" s="26">
        <v>70</v>
      </c>
      <c r="D21" s="27">
        <v>71</v>
      </c>
      <c r="E21" s="27">
        <v>71</v>
      </c>
      <c r="F21" s="27">
        <v>71</v>
      </c>
      <c r="G21" s="27">
        <v>73</v>
      </c>
      <c r="H21" s="27">
        <v>73</v>
      </c>
      <c r="I21" s="27">
        <v>73</v>
      </c>
      <c r="J21" s="27">
        <v>72</v>
      </c>
      <c r="K21" s="27">
        <v>71</v>
      </c>
      <c r="L21" s="26">
        <v>72</v>
      </c>
      <c r="M21" s="27">
        <v>73</v>
      </c>
      <c r="N21" s="27">
        <v>72</v>
      </c>
      <c r="O21" s="27">
        <v>72</v>
      </c>
      <c r="P21" s="27">
        <v>72</v>
      </c>
      <c r="Q21" s="27">
        <v>72</v>
      </c>
      <c r="R21" s="27">
        <v>73</v>
      </c>
      <c r="S21" s="27">
        <v>72</v>
      </c>
      <c r="T21" s="27">
        <v>71</v>
      </c>
      <c r="U21" s="6"/>
    </row>
    <row r="22" spans="2:21" x14ac:dyDescent="0.2">
      <c r="B22" s="32" t="s">
        <v>26</v>
      </c>
      <c r="C22" s="26">
        <v>4</v>
      </c>
      <c r="D22" s="27">
        <v>4</v>
      </c>
      <c r="E22" s="27">
        <v>4</v>
      </c>
      <c r="F22" s="27">
        <v>4</v>
      </c>
      <c r="G22" s="27">
        <v>4</v>
      </c>
      <c r="H22" s="27">
        <v>4</v>
      </c>
      <c r="I22" s="27">
        <v>4</v>
      </c>
      <c r="J22" s="27">
        <v>4</v>
      </c>
      <c r="K22" s="27">
        <v>4</v>
      </c>
      <c r="L22" s="26">
        <v>4</v>
      </c>
      <c r="M22" s="27">
        <v>4</v>
      </c>
      <c r="N22" s="27">
        <v>4</v>
      </c>
      <c r="O22" s="27">
        <v>4</v>
      </c>
      <c r="P22" s="27">
        <v>4</v>
      </c>
      <c r="Q22" s="27">
        <v>4</v>
      </c>
      <c r="R22" s="27">
        <v>4</v>
      </c>
      <c r="S22" s="27">
        <v>4</v>
      </c>
      <c r="T22" s="27">
        <v>4</v>
      </c>
      <c r="U22" s="6"/>
    </row>
    <row r="23" spans="2:21" x14ac:dyDescent="0.2">
      <c r="B23" s="32" t="s">
        <v>27</v>
      </c>
      <c r="C23" s="26">
        <v>7</v>
      </c>
      <c r="D23" s="27">
        <v>7</v>
      </c>
      <c r="E23" s="27">
        <v>7</v>
      </c>
      <c r="F23" s="27">
        <v>7</v>
      </c>
      <c r="G23" s="27">
        <v>7</v>
      </c>
      <c r="H23" s="27">
        <v>7</v>
      </c>
      <c r="I23" s="27">
        <v>7</v>
      </c>
      <c r="J23" s="27">
        <v>7</v>
      </c>
      <c r="K23" s="27">
        <v>7</v>
      </c>
      <c r="L23" s="26">
        <v>7</v>
      </c>
      <c r="M23" s="27">
        <v>7</v>
      </c>
      <c r="N23" s="27">
        <v>7</v>
      </c>
      <c r="O23" s="27">
        <v>7</v>
      </c>
      <c r="P23" s="27">
        <v>8</v>
      </c>
      <c r="Q23" s="27">
        <v>8</v>
      </c>
      <c r="R23" s="27">
        <v>8</v>
      </c>
      <c r="S23" s="27">
        <v>8</v>
      </c>
      <c r="T23" s="27">
        <v>7</v>
      </c>
      <c r="U23" s="6"/>
    </row>
    <row r="24" spans="2:21" x14ac:dyDescent="0.2">
      <c r="B24" s="32" t="s">
        <v>28</v>
      </c>
      <c r="C24" s="26">
        <v>30</v>
      </c>
      <c r="D24" s="27">
        <v>30</v>
      </c>
      <c r="E24" s="27">
        <v>30</v>
      </c>
      <c r="F24" s="27">
        <v>30</v>
      </c>
      <c r="G24" s="27">
        <v>30</v>
      </c>
      <c r="H24" s="27">
        <v>30</v>
      </c>
      <c r="I24" s="27">
        <v>30</v>
      </c>
      <c r="J24" s="27">
        <v>30</v>
      </c>
      <c r="K24" s="27">
        <v>30</v>
      </c>
      <c r="L24" s="26">
        <v>30</v>
      </c>
      <c r="M24" s="27">
        <v>30</v>
      </c>
      <c r="N24" s="27">
        <v>30</v>
      </c>
      <c r="O24" s="27">
        <v>30</v>
      </c>
      <c r="P24" s="27">
        <v>30</v>
      </c>
      <c r="Q24" s="27">
        <v>30</v>
      </c>
      <c r="R24" s="27">
        <v>30</v>
      </c>
      <c r="S24" s="27">
        <v>30</v>
      </c>
      <c r="T24" s="27">
        <v>30</v>
      </c>
      <c r="U24" s="6"/>
    </row>
    <row r="25" spans="2:21" x14ac:dyDescent="0.2">
      <c r="B25" s="32" t="s">
        <v>29</v>
      </c>
      <c r="C25" s="26">
        <v>287</v>
      </c>
      <c r="D25" s="27">
        <v>285</v>
      </c>
      <c r="E25" s="27">
        <v>283</v>
      </c>
      <c r="F25" s="27">
        <v>282</v>
      </c>
      <c r="G25" s="27">
        <v>281</v>
      </c>
      <c r="H25" s="27">
        <v>281</v>
      </c>
      <c r="I25" s="27">
        <v>281</v>
      </c>
      <c r="J25" s="27">
        <v>282</v>
      </c>
      <c r="K25" s="27">
        <v>281</v>
      </c>
      <c r="L25" s="26">
        <v>278</v>
      </c>
      <c r="M25" s="27">
        <v>277</v>
      </c>
      <c r="N25" s="27">
        <v>276</v>
      </c>
      <c r="O25" s="27">
        <v>277</v>
      </c>
      <c r="P25" s="27">
        <v>276</v>
      </c>
      <c r="Q25" s="27">
        <v>276</v>
      </c>
      <c r="R25" s="27">
        <v>277</v>
      </c>
      <c r="S25" s="27">
        <v>275</v>
      </c>
      <c r="T25" s="27">
        <v>272</v>
      </c>
      <c r="U25" s="6"/>
    </row>
    <row r="26" spans="2:21" x14ac:dyDescent="0.2">
      <c r="B26" s="29" t="s">
        <v>30</v>
      </c>
      <c r="C26" s="30">
        <f>SUM(C20:C25)</f>
        <v>534</v>
      </c>
      <c r="D26" s="31">
        <f t="shared" ref="D26:T26" si="1">SUM(D20:D25)</f>
        <v>529</v>
      </c>
      <c r="E26" s="31">
        <f t="shared" si="1"/>
        <v>531</v>
      </c>
      <c r="F26" s="31">
        <f t="shared" si="1"/>
        <v>526</v>
      </c>
      <c r="G26" s="31">
        <f t="shared" si="1"/>
        <v>527</v>
      </c>
      <c r="H26" s="31">
        <f t="shared" si="1"/>
        <v>529</v>
      </c>
      <c r="I26" s="31">
        <f t="shared" si="1"/>
        <v>533</v>
      </c>
      <c r="J26" s="31">
        <f t="shared" si="1"/>
        <v>530</v>
      </c>
      <c r="K26" s="31">
        <f t="shared" si="1"/>
        <v>530</v>
      </c>
      <c r="L26" s="30">
        <f t="shared" si="1"/>
        <v>527</v>
      </c>
      <c r="M26" s="31">
        <f t="shared" si="1"/>
        <v>527</v>
      </c>
      <c r="N26" s="31">
        <f t="shared" si="1"/>
        <v>526</v>
      </c>
      <c r="O26" s="31">
        <f t="shared" si="1"/>
        <v>524</v>
      </c>
      <c r="P26" s="31">
        <f t="shared" si="1"/>
        <v>524</v>
      </c>
      <c r="Q26" s="31">
        <f t="shared" si="1"/>
        <v>528</v>
      </c>
      <c r="R26" s="31">
        <f t="shared" si="1"/>
        <v>518</v>
      </c>
      <c r="S26" s="31">
        <f t="shared" si="1"/>
        <v>513</v>
      </c>
      <c r="T26" s="31">
        <f t="shared" si="1"/>
        <v>517</v>
      </c>
      <c r="U26" s="6"/>
    </row>
    <row r="27" spans="2:21" x14ac:dyDescent="0.2">
      <c r="B27" s="32"/>
      <c r="C27" s="33"/>
      <c r="D27" s="32"/>
      <c r="E27" s="32"/>
      <c r="F27" s="32"/>
      <c r="G27" s="32"/>
      <c r="H27" s="32"/>
      <c r="I27" s="32"/>
      <c r="J27" s="32"/>
      <c r="K27" s="32"/>
      <c r="L27" s="33"/>
      <c r="M27" s="32"/>
      <c r="N27" s="32"/>
      <c r="O27" s="32"/>
      <c r="P27" s="32"/>
      <c r="Q27" s="32"/>
      <c r="R27" s="32"/>
      <c r="S27" s="32"/>
      <c r="T27" s="32"/>
      <c r="U27" s="6"/>
    </row>
    <row r="28" spans="2:21" ht="13.5" thickBot="1" x14ac:dyDescent="0.25">
      <c r="B28" s="34" t="s">
        <v>31</v>
      </c>
      <c r="C28" s="35">
        <f>C19+C26</f>
        <v>33264</v>
      </c>
      <c r="D28" s="36">
        <f t="shared" ref="D28:K28" si="2">D19+D26</f>
        <v>33299</v>
      </c>
      <c r="E28" s="36">
        <f t="shared" si="2"/>
        <v>33355</v>
      </c>
      <c r="F28" s="36">
        <f t="shared" si="2"/>
        <v>33480</v>
      </c>
      <c r="G28" s="36">
        <f>G19+G26</f>
        <v>33478</v>
      </c>
      <c r="H28" s="36">
        <f t="shared" si="2"/>
        <v>33642</v>
      </c>
      <c r="I28" s="36">
        <f t="shared" si="2"/>
        <v>33711</v>
      </c>
      <c r="J28" s="36">
        <f t="shared" si="2"/>
        <v>33736</v>
      </c>
      <c r="K28" s="36">
        <f t="shared" si="2"/>
        <v>33777</v>
      </c>
      <c r="L28" s="35">
        <f>L19+L26</f>
        <v>33872</v>
      </c>
      <c r="M28" s="36">
        <f t="shared" ref="M28:T28" si="3">M19+M26</f>
        <v>33959</v>
      </c>
      <c r="N28" s="36">
        <f t="shared" si="3"/>
        <v>33732</v>
      </c>
      <c r="O28" s="36">
        <f t="shared" si="3"/>
        <v>33194</v>
      </c>
      <c r="P28" s="36">
        <f>P19+P26</f>
        <v>32835</v>
      </c>
      <c r="Q28" s="36">
        <f t="shared" si="3"/>
        <v>32894</v>
      </c>
      <c r="R28" s="36">
        <f t="shared" si="3"/>
        <v>32846</v>
      </c>
      <c r="S28" s="36">
        <f t="shared" si="3"/>
        <v>32788</v>
      </c>
      <c r="T28" s="36">
        <f t="shared" si="3"/>
        <v>32819</v>
      </c>
      <c r="U28" s="6"/>
    </row>
    <row r="29" spans="2:21" x14ac:dyDescent="0.2">
      <c r="B29" s="5" t="s">
        <v>32</v>
      </c>
    </row>
    <row r="30" spans="2:21" x14ac:dyDescent="0.2">
      <c r="B30" s="8"/>
    </row>
    <row r="31" spans="2:21" x14ac:dyDescent="0.2">
      <c r="B31" s="15" t="s">
        <v>35</v>
      </c>
    </row>
    <row r="32" spans="2:21" x14ac:dyDescent="0.2">
      <c r="B32" s="8"/>
    </row>
    <row r="33" spans="2:17" x14ac:dyDescent="0.2">
      <c r="B33" s="8"/>
    </row>
    <row r="34" spans="2:17" x14ac:dyDescent="0.2">
      <c r="B34" s="8"/>
    </row>
    <row r="35" spans="2:17" x14ac:dyDescent="0.2">
      <c r="B35" s="8"/>
    </row>
    <row r="37" spans="2:17" x14ac:dyDescent="0.2">
      <c r="C37" s="6"/>
      <c r="D37" s="6"/>
      <c r="E37" s="6"/>
      <c r="F37" s="6"/>
      <c r="G37" s="6"/>
      <c r="H37" s="6"/>
      <c r="L37" s="6"/>
      <c r="M37" s="6"/>
      <c r="N37" s="6"/>
      <c r="O37" s="6"/>
      <c r="P37" s="6"/>
      <c r="Q37" s="6"/>
    </row>
    <row r="38" spans="2:17" x14ac:dyDescent="0.2">
      <c r="C38" s="6"/>
      <c r="D38" s="6"/>
      <c r="E38" s="6"/>
      <c r="F38" s="6"/>
      <c r="G38" s="6"/>
      <c r="H38" s="6"/>
      <c r="L38" s="6"/>
      <c r="M38" s="6"/>
      <c r="N38" s="6"/>
      <c r="O38" s="6"/>
      <c r="P38" s="6"/>
      <c r="Q38" s="6"/>
    </row>
    <row r="39" spans="2:17" x14ac:dyDescent="0.2">
      <c r="C39" s="6"/>
      <c r="D39" s="6"/>
      <c r="E39" s="6"/>
      <c r="F39" s="6"/>
      <c r="G39" s="6"/>
      <c r="H39" s="6"/>
      <c r="L39" s="6"/>
      <c r="M39" s="6"/>
      <c r="N39" s="6"/>
      <c r="O39" s="6"/>
      <c r="P39" s="6"/>
      <c r="Q39" s="6"/>
    </row>
  </sheetData>
  <mergeCells count="6">
    <mergeCell ref="C5:K5"/>
    <mergeCell ref="L5:T5"/>
    <mergeCell ref="B5:B7"/>
    <mergeCell ref="B2:T2"/>
    <mergeCell ref="B1:T1"/>
    <mergeCell ref="B3:T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2020-12-08T20:40:14Z</dcterms:created>
  <dcterms:modified xsi:type="dcterms:W3CDTF">2020-12-09T15:34:00Z</dcterms:modified>
</cp:coreProperties>
</file>